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Лист1!$A$1:$O$23</definedName>
  </definedNames>
  <calcPr calcId="144525"/>
</workbook>
</file>

<file path=xl/calcChain.xml><?xml version="1.0" encoding="utf-8"?>
<calcChain xmlns="http://schemas.openxmlformats.org/spreadsheetml/2006/main">
  <c r="N18" i="1" l="1"/>
  <c r="L10" i="1"/>
  <c r="N10" i="1" s="1"/>
  <c r="L9" i="1"/>
  <c r="N9" i="1" s="1"/>
  <c r="L11" i="1"/>
  <c r="N11" i="1" s="1"/>
  <c r="L14" i="1"/>
  <c r="N14" i="1" s="1"/>
  <c r="L15" i="1"/>
  <c r="N15" i="1" s="1"/>
  <c r="L18" i="1"/>
  <c r="L19" i="1"/>
  <c r="N19" i="1" s="1"/>
  <c r="L12" i="1"/>
  <c r="N12" i="1" s="1"/>
  <c r="L13" i="1"/>
  <c r="N13" i="1" s="1"/>
  <c r="L16" i="1"/>
  <c r="N16" i="1" s="1"/>
  <c r="L17" i="1"/>
  <c r="N17" i="1" s="1"/>
  <c r="L8" i="1"/>
  <c r="N8" i="1" s="1"/>
  <c r="K9" i="1"/>
  <c r="K12" i="1"/>
  <c r="K13" i="1"/>
  <c r="K16" i="1"/>
  <c r="K17" i="1"/>
  <c r="K8" i="1"/>
  <c r="I9" i="1"/>
  <c r="I10" i="1"/>
  <c r="K10" i="1" s="1"/>
  <c r="I11" i="1"/>
  <c r="K11" i="1" s="1"/>
  <c r="I12" i="1"/>
  <c r="I13" i="1"/>
  <c r="I14" i="1"/>
  <c r="K14" i="1" s="1"/>
  <c r="I15" i="1"/>
  <c r="K15" i="1" s="1"/>
  <c r="I16" i="1"/>
  <c r="I17" i="1"/>
  <c r="I18" i="1"/>
  <c r="K18" i="1" s="1"/>
  <c r="I19" i="1"/>
  <c r="K19" i="1" s="1"/>
  <c r="I8" i="1"/>
  <c r="I20" i="1" s="1"/>
  <c r="G20" i="1"/>
  <c r="F20" i="1"/>
  <c r="H9" i="1"/>
  <c r="H10" i="1"/>
  <c r="H11" i="1"/>
  <c r="H12" i="1"/>
  <c r="H13" i="1"/>
  <c r="H14" i="1"/>
  <c r="H15" i="1"/>
  <c r="H16" i="1"/>
  <c r="H17" i="1"/>
  <c r="H18" i="1"/>
  <c r="H19" i="1"/>
  <c r="H8" i="1"/>
  <c r="K20" i="1" l="1"/>
  <c r="N20" i="1"/>
  <c r="L20" i="1"/>
  <c r="H20" i="1"/>
  <c r="M20" i="1"/>
  <c r="D20" i="1"/>
  <c r="D9" i="1"/>
  <c r="D10" i="1"/>
  <c r="D11" i="1"/>
  <c r="D12" i="1"/>
  <c r="D13" i="1"/>
  <c r="D14" i="1"/>
  <c r="D15" i="1"/>
  <c r="D16" i="1"/>
  <c r="D17" i="1"/>
  <c r="D18" i="1"/>
  <c r="D19" i="1"/>
  <c r="D8" i="1"/>
  <c r="J20" i="1" l="1"/>
</calcChain>
</file>

<file path=xl/sharedStrings.xml><?xml version="1.0" encoding="utf-8"?>
<sst xmlns="http://schemas.openxmlformats.org/spreadsheetml/2006/main" count="38" uniqueCount="29">
  <si>
    <t>№</t>
  </si>
  <si>
    <t>Наименование государственной услуги</t>
  </si>
  <si>
    <t>Текущий финансовый год                                                  2016 год</t>
  </si>
  <si>
    <t>Очередной финансовый год                    (потребность)</t>
  </si>
  <si>
    <t>1-й год планового периода</t>
  </si>
  <si>
    <t>2-й год планового периода</t>
  </si>
  <si>
    <t>Факторы, повлиявшие на изменение объема и стоимости государственного задания</t>
  </si>
  <si>
    <t>Объем государственного задания</t>
  </si>
  <si>
    <t>Стоимость государственной услуги</t>
  </si>
  <si>
    <t>Общий объем средств на выполнение государственного задания</t>
  </si>
  <si>
    <t>Услуги, предоставляемые в сфере социальной защиты населения</t>
  </si>
  <si>
    <t>1. Предоставление социальных обслуживания в форме социального обслуживания на дому,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жихнедеятельности, в том числе детей-инвалидов, срочных социальных услуг</t>
  </si>
  <si>
    <t>2. Предоставление социального обслуживания в полустационарной форме,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жихнедеятельности, в том числе детей-инвалидов, срочных социальных услуг</t>
  </si>
  <si>
    <t>3. Предоставление социального обслуживания в стационарной форме,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жихнедеятельности, в том числе детей-инвалидов, срочных социальных услуг</t>
  </si>
  <si>
    <t>4. 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</si>
  <si>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5. Защита прав и законных интересов детей-сирот и детей, оставшихся без попечения родителей</t>
  </si>
  <si>
    <t>6. Содержание и воспитание детей-сирот и детей, оставшихся без попечения родителей, детей, находящихся в трудной жизненной ситуации</t>
  </si>
  <si>
    <t>7. Психолого-медико-педагогическая реабилитация детей</t>
  </si>
  <si>
    <t>8. Оказание консультативной, психологической, педагогической, юридической, социальной и иной помощи лицам из числа детей, завершивших пребывания в организации для детей-сирот</t>
  </si>
  <si>
    <t>9. Содержание лиц из числа детей-сирот и детей, оставшихся без попечения родителей, завершивших пребывание в организации для детей-сирот, но не старше 23 лет</t>
  </si>
  <si>
    <t>10. Содействие устройству детей на воспитание в семью</t>
  </si>
  <si>
    <t>11. Подготовка граждан, выразивших желание принять детей-сирот и детей, оставшихся без попечения родителей, на семейные формы устройства</t>
  </si>
  <si>
    <t>12.  Оказание консультативной , психологической , педагогической, юридической, социальной и иной помщи лицам, усыновившим (удочерившим)или принявшим под опеку (попечительство) ребенка.</t>
  </si>
  <si>
    <t>Итого по учреждениям социального обслуживания населения</t>
  </si>
  <si>
    <t>Услуги, предоставляемые в сфере занятости населения</t>
  </si>
  <si>
    <t>Содержание учреждения ЦЗН</t>
  </si>
  <si>
    <t>Итого по цзн</t>
  </si>
  <si>
    <t>Министерство труда и социальной защиты Калужской области</t>
  </si>
  <si>
    <t>Расходы, связанные с обеспечением предоставления и оказания государственных услуг на основе государственного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</si>
</sst>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12"/>
      <name val="Arial Cyr"/>
      <family val="2"/>
      <charset val="204"/>
    </font>
    <font>
      <sz val="11"/>
      <color theme="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78">
    <xf numFmtId="0" fontId="0" fillId="0" borderId="0"/>
    <xf numFmtId="0" fontId="2" fillId="0" borderId="0"/>
    <xf numFmtId="0" fontId="7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2" applyNumberFormat="0" applyAlignment="0" applyProtection="0"/>
    <xf numFmtId="0" fontId="14" fillId="20" borderId="3" applyNumberFormat="0" applyAlignment="0" applyProtection="0"/>
    <xf numFmtId="0" fontId="15" fillId="20" borderId="2" applyNumberFormat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21" borderId="8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0"/>
    <xf numFmtId="0" fontId="29" fillId="0" borderId="0" applyNumberFormat="0" applyFill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41" borderId="0" applyNumberFormat="0" applyBorder="0" applyAlignment="0" applyProtection="0"/>
    <xf numFmtId="0" fontId="13" fillId="29" borderId="2" applyNumberFormat="0" applyAlignment="0" applyProtection="0"/>
    <xf numFmtId="0" fontId="14" fillId="42" borderId="3" applyNumberFormat="0" applyAlignment="0" applyProtection="0"/>
    <xf numFmtId="0" fontId="15" fillId="42" borderId="2" applyNumberFormat="0" applyAlignment="0" applyProtection="0"/>
    <xf numFmtId="0" fontId="20" fillId="43" borderId="8" applyNumberFormat="0" applyAlignment="0" applyProtection="0"/>
    <xf numFmtId="0" fontId="22" fillId="44" borderId="0" applyNumberFormat="0" applyBorder="0" applyAlignment="0" applyProtection="0"/>
    <xf numFmtId="0" fontId="23" fillId="25" borderId="0" applyNumberFormat="0" applyBorder="0" applyAlignment="0" applyProtection="0"/>
    <xf numFmtId="0" fontId="28" fillId="45" borderId="9" applyNumberFormat="0" applyAlignment="0" applyProtection="0"/>
    <xf numFmtId="0" fontId="27" fillId="26" borderId="0" applyNumberFormat="0" applyBorder="0" applyAlignment="0" applyProtection="0"/>
  </cellStyleXfs>
  <cellXfs count="43">
    <xf numFmtId="0" fontId="0" fillId="0" borderId="0" xfId="0"/>
    <xf numFmtId="0" fontId="0" fillId="0" borderId="0" xfId="0" applyAlignment="1">
      <alignment vertical="top"/>
    </xf>
    <xf numFmtId="0" fontId="5" fillId="0" borderId="1" xfId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8" fillId="46" borderId="0" xfId="1" applyFont="1" applyFill="1" applyAlignment="1">
      <alignment vertical="top" wrapText="1"/>
    </xf>
    <xf numFmtId="0" fontId="8" fillId="46" borderId="0" xfId="1" applyFont="1" applyFill="1"/>
    <xf numFmtId="0" fontId="5" fillId="46" borderId="1" xfId="1" applyFont="1" applyFill="1" applyBorder="1" applyAlignment="1">
      <alignment horizontal="center" vertical="top" wrapText="1"/>
    </xf>
    <xf numFmtId="0" fontId="2" fillId="46" borderId="1" xfId="1" applyFont="1" applyFill="1" applyBorder="1" applyAlignment="1">
      <alignment horizontal="center" vertical="top" wrapText="1"/>
    </xf>
    <xf numFmtId="0" fontId="2" fillId="46" borderId="1" xfId="1" applyFont="1" applyFill="1" applyBorder="1" applyAlignment="1">
      <alignment horizontal="center" vertical="center" wrapText="1"/>
    </xf>
    <xf numFmtId="4" fontId="3" fillId="46" borderId="1" xfId="1" applyNumberFormat="1" applyFont="1" applyFill="1" applyBorder="1" applyAlignment="1">
      <alignment vertical="top" wrapText="1"/>
    </xf>
    <xf numFmtId="4" fontId="2" fillId="46" borderId="1" xfId="1" applyNumberFormat="1" applyFont="1" applyFill="1" applyBorder="1" applyAlignment="1">
      <alignment vertical="center" wrapText="1"/>
    </xf>
    <xf numFmtId="4" fontId="2" fillId="46" borderId="1" xfId="1" applyNumberFormat="1" applyFont="1" applyFill="1" applyBorder="1" applyAlignment="1">
      <alignment horizontal="center" vertical="center" wrapText="1"/>
    </xf>
    <xf numFmtId="4" fontId="3" fillId="46" borderId="1" xfId="1" applyNumberFormat="1" applyFont="1" applyFill="1" applyBorder="1" applyAlignment="1">
      <alignment horizontal="justify" vertical="top"/>
    </xf>
    <xf numFmtId="4" fontId="2" fillId="46" borderId="1" xfId="1" applyNumberFormat="1" applyFill="1" applyBorder="1" applyAlignment="1">
      <alignment horizontal="center" vertical="center"/>
    </xf>
    <xf numFmtId="4" fontId="3" fillId="46" borderId="1" xfId="1" applyNumberFormat="1" applyFont="1" applyFill="1" applyBorder="1" applyAlignment="1">
      <alignment horizontal="justify" vertical="top" wrapText="1"/>
    </xf>
    <xf numFmtId="4" fontId="4" fillId="46" borderId="1" xfId="1" applyNumberFormat="1" applyFont="1" applyFill="1" applyBorder="1" applyAlignment="1">
      <alignment vertical="top" wrapText="1"/>
    </xf>
    <xf numFmtId="4" fontId="2" fillId="46" borderId="1" xfId="1" applyNumberFormat="1" applyFill="1" applyBorder="1"/>
    <xf numFmtId="4" fontId="1" fillId="46" borderId="1" xfId="1" applyNumberFormat="1" applyFont="1" applyFill="1" applyBorder="1"/>
    <xf numFmtId="0" fontId="5" fillId="46" borderId="0" xfId="1" applyFont="1" applyFill="1" applyBorder="1" applyAlignment="1">
      <alignment horizontal="center" vertical="top" wrapText="1"/>
    </xf>
    <xf numFmtId="0" fontId="2" fillId="46" borderId="0" xfId="1" applyFont="1" applyFill="1" applyBorder="1" applyAlignment="1">
      <alignment horizontal="center" vertical="center" wrapText="1"/>
    </xf>
    <xf numFmtId="0" fontId="6" fillId="46" borderId="0" xfId="1" applyFont="1" applyFill="1" applyBorder="1" applyAlignment="1">
      <alignment horizontal="center" vertical="center" wrapText="1"/>
    </xf>
    <xf numFmtId="4" fontId="2" fillId="46" borderId="0" xfId="1" applyNumberFormat="1" applyFont="1" applyFill="1" applyBorder="1" applyAlignment="1">
      <alignment horizontal="center" vertical="center" wrapText="1"/>
    </xf>
    <xf numFmtId="4" fontId="2" fillId="46" borderId="0" xfId="1" applyNumberFormat="1" applyFill="1" applyBorder="1" applyAlignment="1">
      <alignment horizontal="center" vertical="center"/>
    </xf>
    <xf numFmtId="4" fontId="6" fillId="46" borderId="0" xfId="1" applyNumberFormat="1" applyFont="1" applyFill="1" applyBorder="1" applyAlignment="1">
      <alignment horizontal="center"/>
    </xf>
    <xf numFmtId="4" fontId="2" fillId="46" borderId="0" xfId="1" applyNumberFormat="1" applyFill="1" applyBorder="1"/>
    <xf numFmtId="4" fontId="2" fillId="46" borderId="11" xfId="1" applyNumberFormat="1" applyFill="1" applyBorder="1"/>
    <xf numFmtId="164" fontId="30" fillId="0" borderId="0" xfId="0" applyNumberFormat="1" applyFont="1" applyFill="1"/>
    <xf numFmtId="2" fontId="30" fillId="0" borderId="0" xfId="0" applyNumberFormat="1" applyFont="1" applyFill="1"/>
    <xf numFmtId="0" fontId="30" fillId="0" borderId="0" xfId="0" applyFont="1" applyFill="1"/>
    <xf numFmtId="4" fontId="30" fillId="0" borderId="0" xfId="1" applyNumberFormat="1" applyFont="1" applyFill="1" applyBorder="1"/>
    <xf numFmtId="0" fontId="5" fillId="46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46" borderId="1" xfId="1" applyFont="1" applyFill="1" applyBorder="1" applyAlignment="1">
      <alignment horizontal="center" vertical="top" wrapText="1"/>
    </xf>
    <xf numFmtId="0" fontId="6" fillId="46" borderId="1" xfId="1" applyFont="1" applyFill="1" applyBorder="1" applyAlignment="1">
      <alignment horizontal="center" vertical="center" wrapText="1"/>
    </xf>
    <xf numFmtId="4" fontId="6" fillId="46" borderId="1" xfId="1" applyNumberFormat="1" applyFont="1" applyFill="1" applyBorder="1" applyAlignment="1">
      <alignment horizontal="center" wrapText="1"/>
    </xf>
    <xf numFmtId="4" fontId="6" fillId="46" borderId="1" xfId="1" applyNumberFormat="1" applyFont="1" applyFill="1" applyBorder="1" applyAlignment="1">
      <alignment horizontal="center"/>
    </xf>
    <xf numFmtId="0" fontId="6" fillId="0" borderId="0" xfId="0" applyFont="1" applyAlignment="1"/>
    <xf numFmtId="0" fontId="8" fillId="46" borderId="12" xfId="1" applyFont="1" applyFill="1" applyBorder="1"/>
    <xf numFmtId="0" fontId="5" fillId="46" borderId="12" xfId="1" applyFont="1" applyFill="1" applyBorder="1" applyAlignment="1">
      <alignment vertical="top" wrapText="1"/>
    </xf>
    <xf numFmtId="0" fontId="31" fillId="0" borderId="0" xfId="0" applyFont="1" applyAlignment="1">
      <alignment horizontal="center" vertical="center"/>
    </xf>
    <xf numFmtId="0" fontId="32" fillId="46" borderId="0" xfId="1" applyFont="1" applyFill="1" applyBorder="1" applyAlignment="1">
      <alignment horizontal="center" vertical="top" wrapText="1"/>
    </xf>
  </cellXfs>
  <cellStyles count="78">
    <cellStyle name="20% - Акцент1 2" xfId="3"/>
    <cellStyle name="20% - Акцент1 3" xfId="46"/>
    <cellStyle name="20% - Акцент2 2" xfId="4"/>
    <cellStyle name="20% - Акцент2 3" xfId="47"/>
    <cellStyle name="20% - Акцент3 2" xfId="5"/>
    <cellStyle name="20% - Акцент3 3" xfId="48"/>
    <cellStyle name="20% - Акцент4 2" xfId="6"/>
    <cellStyle name="20% - Акцент4 3" xfId="49"/>
    <cellStyle name="20% - Акцент5 2" xfId="7"/>
    <cellStyle name="20% - Акцент5 3" xfId="50"/>
    <cellStyle name="20% - Акцент6 2" xfId="8"/>
    <cellStyle name="20% - Акцент6 3" xfId="51"/>
    <cellStyle name="40% - Акцент1 2" xfId="9"/>
    <cellStyle name="40% - Акцент1 3" xfId="52"/>
    <cellStyle name="40% - Акцент2 2" xfId="10"/>
    <cellStyle name="40% - Акцент2 3" xfId="53"/>
    <cellStyle name="40% - Акцент3 2" xfId="11"/>
    <cellStyle name="40% - Акцент3 3" xfId="54"/>
    <cellStyle name="40% - Акцент4 2" xfId="12"/>
    <cellStyle name="40% - Акцент4 3" xfId="55"/>
    <cellStyle name="40% - Акцент5 2" xfId="13"/>
    <cellStyle name="40% - Акцент5 3" xfId="56"/>
    <cellStyle name="40% - Акцент6 2" xfId="14"/>
    <cellStyle name="40% - Акцент6 3" xfId="57"/>
    <cellStyle name="60% - Акцент1 2" xfId="15"/>
    <cellStyle name="60% - Акцент1 3" xfId="58"/>
    <cellStyle name="60% - Акцент2 2" xfId="16"/>
    <cellStyle name="60% - Акцент2 3" xfId="59"/>
    <cellStyle name="60% - Акцент3 2" xfId="17"/>
    <cellStyle name="60% - Акцент3 3" xfId="60"/>
    <cellStyle name="60% - Акцент4 2" xfId="18"/>
    <cellStyle name="60% - Акцент4 3" xfId="61"/>
    <cellStyle name="60% - Акцент5 2" xfId="19"/>
    <cellStyle name="60% - Акцент5 3" xfId="62"/>
    <cellStyle name="60% - Акцент6 2" xfId="20"/>
    <cellStyle name="60% - Акцент6 3" xfId="63"/>
    <cellStyle name="Акцент1 2" xfId="21"/>
    <cellStyle name="Акцент1 3" xfId="64"/>
    <cellStyle name="Акцент2 2" xfId="22"/>
    <cellStyle name="Акцент2 3" xfId="65"/>
    <cellStyle name="Акцент3 2" xfId="23"/>
    <cellStyle name="Акцент3 3" xfId="66"/>
    <cellStyle name="Акцент4 2" xfId="24"/>
    <cellStyle name="Акцент4 3" xfId="67"/>
    <cellStyle name="Акцент5 2" xfId="25"/>
    <cellStyle name="Акцент5 3" xfId="68"/>
    <cellStyle name="Акцент6 2" xfId="26"/>
    <cellStyle name="Акцент6 3" xfId="69"/>
    <cellStyle name="Ввод  2" xfId="27"/>
    <cellStyle name="Ввод  3" xfId="70"/>
    <cellStyle name="Вывод 2" xfId="28"/>
    <cellStyle name="Вывод 3" xfId="71"/>
    <cellStyle name="Вычисление 2" xfId="29"/>
    <cellStyle name="Вычисление 3" xfId="72"/>
    <cellStyle name="Гиперссылка 2" xfId="45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Контрольная ячейка 3" xfId="73"/>
    <cellStyle name="Название 2" xfId="36"/>
    <cellStyle name="Нейтральный 2" xfId="37"/>
    <cellStyle name="Нейтральный 3" xfId="74"/>
    <cellStyle name="Обычный" xfId="0" builtinId="0"/>
    <cellStyle name="Обычный 2" xfId="44"/>
    <cellStyle name="Обычный 3" xfId="1"/>
    <cellStyle name="Обычный 5" xfId="2"/>
    <cellStyle name="Плохой 2" xfId="38"/>
    <cellStyle name="Плохой 3" xfId="75"/>
    <cellStyle name="Пояснение 2" xfId="39"/>
    <cellStyle name="Примечание 2" xfId="40"/>
    <cellStyle name="Примечание 3" xfId="76"/>
    <cellStyle name="Связанная ячейка 2" xfId="41"/>
    <cellStyle name="Текст предупреждения 2" xfId="42"/>
    <cellStyle name="Хороший 2" xfId="43"/>
    <cellStyle name="Хороший 3" xfId="7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tabSelected="1" workbookViewId="0">
      <selection activeCell="Q5" sqref="Q5"/>
    </sheetView>
  </sheetViews>
  <sheetFormatPr defaultRowHeight="15" x14ac:dyDescent="0.25"/>
  <cols>
    <col min="1" max="1" width="5.5703125" customWidth="1"/>
    <col min="2" max="2" width="75.85546875" style="1" customWidth="1"/>
    <col min="3" max="3" width="12.140625" customWidth="1"/>
    <col min="5" max="5" width="11.28515625" customWidth="1"/>
    <col min="6" max="6" width="12.7109375" customWidth="1"/>
    <col min="7" max="7" width="11.28515625" customWidth="1"/>
    <col min="8" max="8" width="12.42578125" customWidth="1"/>
    <col min="9" max="9" width="11.85546875" customWidth="1"/>
    <col min="11" max="11" width="12.5703125" customWidth="1"/>
    <col min="12" max="12" width="12.7109375" customWidth="1"/>
    <col min="14" max="14" width="11.140625" customWidth="1"/>
    <col min="15" max="16" width="10.7109375" customWidth="1"/>
    <col min="17" max="17" width="9.140625" customWidth="1"/>
    <col min="18" max="18" width="13.28515625" customWidth="1"/>
    <col min="19" max="20" width="12" customWidth="1"/>
    <col min="21" max="21" width="10.5703125" bestFit="1" customWidth="1"/>
    <col min="22" max="22" width="9.5703125" bestFit="1" customWidth="1"/>
    <col min="24" max="24" width="10.5703125" bestFit="1" customWidth="1"/>
    <col min="25" max="25" width="11.28515625" customWidth="1"/>
  </cols>
  <sheetData>
    <row r="1" spans="1:25" ht="34.5" customHeight="1" x14ac:dyDescent="0.25">
      <c r="B1" s="41" t="s">
        <v>28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25" ht="18.75" customHeight="1" x14ac:dyDescent="0.3">
      <c r="C2" s="42" t="s">
        <v>27</v>
      </c>
      <c r="D2" s="42"/>
      <c r="E2" s="42"/>
      <c r="F2" s="42"/>
      <c r="G2" s="42"/>
      <c r="H2" s="42"/>
      <c r="I2" s="42"/>
      <c r="J2" s="38"/>
      <c r="K2" s="38"/>
      <c r="L2" s="38"/>
      <c r="M2" s="38"/>
      <c r="N2" s="38"/>
      <c r="O2" s="38"/>
      <c r="P2" s="38"/>
      <c r="Q2" s="38"/>
    </row>
    <row r="3" spans="1:25" ht="15.75" x14ac:dyDescent="0.25">
      <c r="A3" s="3"/>
      <c r="B3" s="6"/>
      <c r="C3" s="40"/>
      <c r="D3" s="40"/>
      <c r="E3" s="39"/>
      <c r="F3" s="39"/>
      <c r="G3" s="39"/>
      <c r="H3" s="39"/>
      <c r="I3" s="39"/>
      <c r="J3" s="7"/>
      <c r="K3" s="7"/>
      <c r="L3" s="7"/>
      <c r="M3" s="7"/>
      <c r="N3" s="7"/>
      <c r="O3" s="7"/>
      <c r="P3" s="7"/>
    </row>
    <row r="4" spans="1:25" ht="31.5" customHeight="1" x14ac:dyDescent="0.25">
      <c r="A4" s="33" t="s">
        <v>0</v>
      </c>
      <c r="B4" s="34" t="s">
        <v>1</v>
      </c>
      <c r="C4" s="34" t="s">
        <v>2</v>
      </c>
      <c r="D4" s="34"/>
      <c r="E4" s="34"/>
      <c r="F4" s="34" t="s">
        <v>3</v>
      </c>
      <c r="G4" s="34"/>
      <c r="H4" s="34"/>
      <c r="I4" s="34" t="s">
        <v>4</v>
      </c>
      <c r="J4" s="34"/>
      <c r="K4" s="34"/>
      <c r="L4" s="34" t="s">
        <v>5</v>
      </c>
      <c r="M4" s="34"/>
      <c r="N4" s="34"/>
      <c r="O4" s="34" t="s">
        <v>6</v>
      </c>
      <c r="P4" s="20"/>
    </row>
    <row r="5" spans="1:25" ht="120" x14ac:dyDescent="0.25">
      <c r="A5" s="33"/>
      <c r="B5" s="34"/>
      <c r="C5" s="8" t="s">
        <v>7</v>
      </c>
      <c r="D5" s="8" t="s">
        <v>8</v>
      </c>
      <c r="E5" s="8" t="s">
        <v>9</v>
      </c>
      <c r="F5" s="8" t="s">
        <v>7</v>
      </c>
      <c r="G5" s="8" t="s">
        <v>8</v>
      </c>
      <c r="H5" s="8" t="s">
        <v>9</v>
      </c>
      <c r="I5" s="8" t="s">
        <v>7</v>
      </c>
      <c r="J5" s="8" t="s">
        <v>8</v>
      </c>
      <c r="K5" s="8" t="s">
        <v>9</v>
      </c>
      <c r="L5" s="8" t="s">
        <v>7</v>
      </c>
      <c r="M5" s="8" t="s">
        <v>8</v>
      </c>
      <c r="N5" s="8" t="s">
        <v>9</v>
      </c>
      <c r="O5" s="34"/>
      <c r="P5" s="20"/>
    </row>
    <row r="6" spans="1:25" x14ac:dyDescent="0.25">
      <c r="A6" s="5"/>
      <c r="B6" s="9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  <c r="L6" s="10">
        <v>11</v>
      </c>
      <c r="M6" s="10">
        <v>12</v>
      </c>
      <c r="N6" s="10">
        <v>13</v>
      </c>
      <c r="O6" s="10">
        <v>14</v>
      </c>
      <c r="P6" s="21"/>
    </row>
    <row r="7" spans="1:25" ht="18.75" x14ac:dyDescent="0.25">
      <c r="A7" s="4"/>
      <c r="B7" s="35" t="s">
        <v>10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22"/>
    </row>
    <row r="8" spans="1:25" ht="81.75" customHeight="1" x14ac:dyDescent="0.25">
      <c r="A8" s="5">
        <v>1</v>
      </c>
      <c r="B8" s="11" t="s">
        <v>11</v>
      </c>
      <c r="C8" s="12">
        <v>149678</v>
      </c>
      <c r="D8" s="12">
        <f>E8/C8</f>
        <v>2.0600267949865714</v>
      </c>
      <c r="E8" s="12">
        <v>308340.69062000001</v>
      </c>
      <c r="F8" s="13">
        <v>100345.136</v>
      </c>
      <c r="G8" s="13">
        <v>2.9428086655353498</v>
      </c>
      <c r="H8" s="13">
        <f>F8*G8</f>
        <v>295296.5357651232</v>
      </c>
      <c r="I8" s="13">
        <f>V8</f>
        <v>0</v>
      </c>
      <c r="J8" s="13">
        <v>2.9428086655353498</v>
      </c>
      <c r="K8" s="13">
        <f>I8*J8</f>
        <v>0</v>
      </c>
      <c r="L8" s="13">
        <f>Y8</f>
        <v>0</v>
      </c>
      <c r="M8" s="13">
        <v>2.9428086655353498</v>
      </c>
      <c r="N8" s="13">
        <f>L8*M8</f>
        <v>0</v>
      </c>
      <c r="O8" s="13"/>
      <c r="P8" s="23"/>
      <c r="Q8" s="28"/>
      <c r="R8" s="29"/>
      <c r="S8" s="30"/>
      <c r="T8" s="30"/>
      <c r="U8" s="30"/>
      <c r="V8" s="29"/>
      <c r="W8" s="30"/>
      <c r="X8" s="30"/>
      <c r="Y8" s="30"/>
    </row>
    <row r="9" spans="1:25" ht="81" customHeight="1" x14ac:dyDescent="0.25">
      <c r="A9" s="5">
        <v>2</v>
      </c>
      <c r="B9" s="11" t="s">
        <v>12</v>
      </c>
      <c r="C9" s="12">
        <v>32846</v>
      </c>
      <c r="D9" s="12">
        <f t="shared" ref="D9:D19" si="0">E9/C9</f>
        <v>6.7071156076295431</v>
      </c>
      <c r="E9" s="12">
        <v>220301.91924819996</v>
      </c>
      <c r="F9" s="13">
        <v>26586.93</v>
      </c>
      <c r="G9" s="13">
        <v>7.9355607627406748</v>
      </c>
      <c r="H9" s="13">
        <f t="shared" ref="H9:H19" si="1">F9*G9</f>
        <v>210982.19850973293</v>
      </c>
      <c r="I9" s="13">
        <f t="shared" ref="I9:I19" si="2">V9</f>
        <v>0</v>
      </c>
      <c r="J9" s="13">
        <v>7.9355607627406748</v>
      </c>
      <c r="K9" s="13">
        <f t="shared" ref="K9:K19" si="3">I9*J9</f>
        <v>0</v>
      </c>
      <c r="L9" s="13">
        <f t="shared" ref="L9:L19" si="4">Y9</f>
        <v>0</v>
      </c>
      <c r="M9" s="13">
        <v>7.9355607627406748</v>
      </c>
      <c r="N9" s="13">
        <f t="shared" ref="N9:N19" si="5">L9*M9</f>
        <v>0</v>
      </c>
      <c r="O9" s="13"/>
      <c r="P9" s="23"/>
      <c r="Q9" s="28"/>
      <c r="R9" s="29"/>
      <c r="S9" s="30"/>
      <c r="T9" s="30"/>
      <c r="U9" s="30"/>
      <c r="V9" s="29"/>
      <c r="W9" s="30"/>
      <c r="X9" s="30"/>
      <c r="Y9" s="30"/>
    </row>
    <row r="10" spans="1:25" ht="78" customHeight="1" x14ac:dyDescent="0.25">
      <c r="A10" s="5">
        <v>3</v>
      </c>
      <c r="B10" s="14" t="s">
        <v>13</v>
      </c>
      <c r="C10" s="12">
        <v>2965</v>
      </c>
      <c r="D10" s="12">
        <f t="shared" si="0"/>
        <v>210.13641521999327</v>
      </c>
      <c r="E10" s="12">
        <v>623054.47112728003</v>
      </c>
      <c r="F10" s="13">
        <v>2051.4047999999998</v>
      </c>
      <c r="G10" s="13">
        <v>290.87216392687884</v>
      </c>
      <c r="H10" s="13">
        <f t="shared" si="1"/>
        <v>596696.55326598603</v>
      </c>
      <c r="I10" s="13">
        <f t="shared" si="2"/>
        <v>0</v>
      </c>
      <c r="J10" s="13">
        <v>290.87216392687884</v>
      </c>
      <c r="K10" s="13">
        <f t="shared" si="3"/>
        <v>0</v>
      </c>
      <c r="L10" s="13">
        <f t="shared" si="4"/>
        <v>0</v>
      </c>
      <c r="M10" s="13">
        <v>290.87216392687884</v>
      </c>
      <c r="N10" s="13">
        <f t="shared" si="5"/>
        <v>0</v>
      </c>
      <c r="O10" s="13"/>
      <c r="P10" s="23"/>
      <c r="Q10" s="28"/>
      <c r="R10" s="29"/>
      <c r="S10" s="30"/>
      <c r="T10" s="30"/>
      <c r="U10" s="30"/>
      <c r="V10" s="29"/>
      <c r="W10" s="30"/>
      <c r="X10" s="30"/>
      <c r="Y10" s="30"/>
    </row>
    <row r="11" spans="1:25" ht="44.25" customHeight="1" x14ac:dyDescent="0.25">
      <c r="A11" s="5">
        <v>4</v>
      </c>
      <c r="B11" s="14" t="s">
        <v>14</v>
      </c>
      <c r="C11" s="15">
        <v>75</v>
      </c>
      <c r="D11" s="13">
        <f t="shared" si="0"/>
        <v>180.20234666666667</v>
      </c>
      <c r="E11" s="15">
        <v>13515.175999999999</v>
      </c>
      <c r="F11" s="15">
        <v>51.414499999999997</v>
      </c>
      <c r="G11" s="13">
        <v>251.74666666666667</v>
      </c>
      <c r="H11" s="13">
        <f t="shared" si="1"/>
        <v>12943.428993333333</v>
      </c>
      <c r="I11" s="13">
        <f t="shared" si="2"/>
        <v>0</v>
      </c>
      <c r="J11" s="13">
        <v>251.74666666666667</v>
      </c>
      <c r="K11" s="13">
        <f t="shared" si="3"/>
        <v>0</v>
      </c>
      <c r="L11" s="13">
        <f t="shared" si="4"/>
        <v>0</v>
      </c>
      <c r="M11" s="13">
        <v>251.74666666666667</v>
      </c>
      <c r="N11" s="13">
        <f t="shared" si="5"/>
        <v>0</v>
      </c>
      <c r="O11" s="15"/>
      <c r="P11" s="24"/>
      <c r="Q11" s="28"/>
      <c r="R11" s="29"/>
      <c r="S11" s="30"/>
      <c r="T11" s="30"/>
      <c r="U11" s="30"/>
      <c r="V11" s="29"/>
      <c r="W11" s="30"/>
      <c r="X11" s="30"/>
      <c r="Y11" s="30"/>
    </row>
    <row r="12" spans="1:25" ht="25.5" x14ac:dyDescent="0.25">
      <c r="A12" s="5">
        <v>5</v>
      </c>
      <c r="B12" s="16" t="s">
        <v>15</v>
      </c>
      <c r="C12" s="15">
        <v>187</v>
      </c>
      <c r="D12" s="13">
        <f t="shared" si="0"/>
        <v>40.525046684491976</v>
      </c>
      <c r="E12" s="15">
        <v>7578.1837299999997</v>
      </c>
      <c r="F12" s="15">
        <v>98.3733</v>
      </c>
      <c r="G12" s="13">
        <v>73.775994652406411</v>
      </c>
      <c r="H12" s="13">
        <f t="shared" si="1"/>
        <v>7257.5880547395718</v>
      </c>
      <c r="I12" s="13">
        <f t="shared" si="2"/>
        <v>0</v>
      </c>
      <c r="J12" s="13">
        <v>73.775994652406411</v>
      </c>
      <c r="K12" s="13">
        <f t="shared" si="3"/>
        <v>0</v>
      </c>
      <c r="L12" s="13">
        <f t="shared" si="4"/>
        <v>0</v>
      </c>
      <c r="M12" s="13">
        <v>73.775994652406411</v>
      </c>
      <c r="N12" s="13">
        <f t="shared" si="5"/>
        <v>0</v>
      </c>
      <c r="O12" s="15"/>
      <c r="P12" s="24"/>
      <c r="Q12" s="28"/>
      <c r="R12" s="29"/>
      <c r="S12" s="30"/>
      <c r="T12" s="30"/>
      <c r="U12" s="30"/>
      <c r="V12" s="29"/>
      <c r="W12" s="30"/>
      <c r="X12" s="30"/>
      <c r="Y12" s="30"/>
    </row>
    <row r="13" spans="1:25" ht="29.25" customHeight="1" x14ac:dyDescent="0.25">
      <c r="A13" s="5">
        <v>6</v>
      </c>
      <c r="B13" s="11" t="s">
        <v>16</v>
      </c>
      <c r="C13" s="15">
        <v>115</v>
      </c>
      <c r="D13" s="13">
        <f t="shared" si="0"/>
        <v>815.15762608695661</v>
      </c>
      <c r="E13" s="15">
        <v>93743.127000000008</v>
      </c>
      <c r="F13" s="15">
        <v>84.205950000000001</v>
      </c>
      <c r="G13" s="13">
        <v>1066.1643478260869</v>
      </c>
      <c r="H13" s="13">
        <f t="shared" si="1"/>
        <v>89777.381764826088</v>
      </c>
      <c r="I13" s="13">
        <f t="shared" si="2"/>
        <v>0</v>
      </c>
      <c r="J13" s="13">
        <v>1066.1643478260869</v>
      </c>
      <c r="K13" s="13">
        <f t="shared" si="3"/>
        <v>0</v>
      </c>
      <c r="L13" s="13">
        <f t="shared" si="4"/>
        <v>0</v>
      </c>
      <c r="M13" s="13">
        <v>1066.1643478260869</v>
      </c>
      <c r="N13" s="13">
        <f t="shared" si="5"/>
        <v>0</v>
      </c>
      <c r="O13" s="15"/>
      <c r="P13" s="24"/>
      <c r="Q13" s="28"/>
      <c r="R13" s="29"/>
      <c r="S13" s="30"/>
      <c r="T13" s="30"/>
      <c r="U13" s="30"/>
      <c r="V13" s="29"/>
      <c r="W13" s="30"/>
      <c r="X13" s="30"/>
      <c r="Y13" s="30"/>
    </row>
    <row r="14" spans="1:25" x14ac:dyDescent="0.25">
      <c r="A14" s="5">
        <v>7</v>
      </c>
      <c r="B14" s="11" t="s">
        <v>17</v>
      </c>
      <c r="C14" s="15">
        <v>215</v>
      </c>
      <c r="D14" s="13">
        <f t="shared" si="0"/>
        <v>46.242990697674422</v>
      </c>
      <c r="E14" s="15">
        <v>9942.2430000000004</v>
      </c>
      <c r="F14" s="15">
        <v>95.155100000000004</v>
      </c>
      <c r="G14" s="13">
        <v>100.06441860465115</v>
      </c>
      <c r="H14" s="13">
        <f t="shared" si="1"/>
        <v>9521.6397587674419</v>
      </c>
      <c r="I14" s="13">
        <f t="shared" si="2"/>
        <v>0</v>
      </c>
      <c r="J14" s="13">
        <v>100.06441860465115</v>
      </c>
      <c r="K14" s="13">
        <f t="shared" si="3"/>
        <v>0</v>
      </c>
      <c r="L14" s="13">
        <f t="shared" si="4"/>
        <v>0</v>
      </c>
      <c r="M14" s="13">
        <v>100.06441860465115</v>
      </c>
      <c r="N14" s="13">
        <f t="shared" si="5"/>
        <v>0</v>
      </c>
      <c r="O14" s="15"/>
      <c r="P14" s="24"/>
      <c r="Q14" s="28"/>
      <c r="R14" s="29"/>
      <c r="S14" s="30"/>
      <c r="T14" s="30"/>
      <c r="U14" s="30"/>
      <c r="V14" s="29"/>
      <c r="W14" s="30"/>
      <c r="X14" s="30"/>
      <c r="Y14" s="30"/>
    </row>
    <row r="15" spans="1:25" ht="40.5" customHeight="1" x14ac:dyDescent="0.25">
      <c r="A15" s="5">
        <v>8</v>
      </c>
      <c r="B15" s="11" t="s">
        <v>18</v>
      </c>
      <c r="C15" s="15">
        <v>1085</v>
      </c>
      <c r="D15" s="13">
        <f t="shared" si="0"/>
        <v>10.814588940092166</v>
      </c>
      <c r="E15" s="15">
        <v>11733.829</v>
      </c>
      <c r="F15" s="15">
        <v>664.75509999999997</v>
      </c>
      <c r="G15" s="13">
        <v>16.904624884792625</v>
      </c>
      <c r="H15" s="13">
        <f t="shared" si="1"/>
        <v>11237.435605752809</v>
      </c>
      <c r="I15" s="13">
        <f t="shared" si="2"/>
        <v>0</v>
      </c>
      <c r="J15" s="13">
        <v>16.904624884792625</v>
      </c>
      <c r="K15" s="13">
        <f t="shared" si="3"/>
        <v>0</v>
      </c>
      <c r="L15" s="13">
        <f t="shared" si="4"/>
        <v>0</v>
      </c>
      <c r="M15" s="13">
        <v>16.904624884792625</v>
      </c>
      <c r="N15" s="13">
        <f t="shared" si="5"/>
        <v>0</v>
      </c>
      <c r="O15" s="15"/>
      <c r="P15" s="24"/>
      <c r="Q15" s="28"/>
      <c r="R15" s="29"/>
      <c r="S15" s="30"/>
      <c r="T15" s="30"/>
      <c r="U15" s="30"/>
      <c r="V15" s="29"/>
      <c r="W15" s="30"/>
      <c r="X15" s="30"/>
      <c r="Y15" s="30"/>
    </row>
    <row r="16" spans="1:25" ht="26.25" customHeight="1" x14ac:dyDescent="0.25">
      <c r="A16" s="5">
        <v>9</v>
      </c>
      <c r="B16" s="11" t="s">
        <v>19</v>
      </c>
      <c r="C16" s="15">
        <v>70</v>
      </c>
      <c r="D16" s="13">
        <f t="shared" si="0"/>
        <v>114.40713785714286</v>
      </c>
      <c r="E16" s="15">
        <v>8008.4996499999997</v>
      </c>
      <c r="F16" s="15">
        <v>53.928330000000003</v>
      </c>
      <c r="G16" s="13">
        <v>142.2203142857143</v>
      </c>
      <c r="H16" s="13">
        <f t="shared" si="1"/>
        <v>7669.7040415037154</v>
      </c>
      <c r="I16" s="13">
        <f t="shared" si="2"/>
        <v>0</v>
      </c>
      <c r="J16" s="13">
        <v>142.2203142857143</v>
      </c>
      <c r="K16" s="13">
        <f t="shared" si="3"/>
        <v>0</v>
      </c>
      <c r="L16" s="13">
        <f t="shared" si="4"/>
        <v>0</v>
      </c>
      <c r="M16" s="13">
        <v>142.2203142857143</v>
      </c>
      <c r="N16" s="13">
        <f t="shared" si="5"/>
        <v>0</v>
      </c>
      <c r="O16" s="15"/>
      <c r="P16" s="24"/>
      <c r="Q16" s="28"/>
      <c r="R16" s="29"/>
      <c r="S16" s="30"/>
      <c r="T16" s="30"/>
      <c r="U16" s="30"/>
      <c r="V16" s="29"/>
      <c r="W16" s="30"/>
      <c r="X16" s="30"/>
      <c r="Y16" s="30"/>
    </row>
    <row r="17" spans="1:25" x14ac:dyDescent="0.25">
      <c r="A17" s="5">
        <v>10</v>
      </c>
      <c r="B17" s="11" t="s">
        <v>20</v>
      </c>
      <c r="C17" s="15">
        <v>23</v>
      </c>
      <c r="D17" s="13">
        <f t="shared" si="0"/>
        <v>66.368739130434776</v>
      </c>
      <c r="E17" s="15">
        <v>1526.481</v>
      </c>
      <c r="F17" s="15">
        <v>8.8621200000000009</v>
      </c>
      <c r="G17" s="13">
        <v>164.96086956521739</v>
      </c>
      <c r="H17" s="13">
        <f t="shared" si="1"/>
        <v>1461.9030213913045</v>
      </c>
      <c r="I17" s="13">
        <f t="shared" si="2"/>
        <v>0</v>
      </c>
      <c r="J17" s="13">
        <v>164.96086956521739</v>
      </c>
      <c r="K17" s="13">
        <f t="shared" si="3"/>
        <v>0</v>
      </c>
      <c r="L17" s="13">
        <f t="shared" si="4"/>
        <v>0</v>
      </c>
      <c r="M17" s="13">
        <v>164.96086956521739</v>
      </c>
      <c r="N17" s="13">
        <f t="shared" si="5"/>
        <v>0</v>
      </c>
      <c r="O17" s="15"/>
      <c r="P17" s="24"/>
      <c r="Q17" s="28"/>
      <c r="R17" s="29"/>
      <c r="S17" s="30"/>
      <c r="T17" s="30"/>
      <c r="U17" s="30"/>
      <c r="V17" s="29"/>
      <c r="W17" s="30"/>
      <c r="X17" s="30"/>
      <c r="Y17" s="30"/>
    </row>
    <row r="18" spans="1:25" ht="29.25" customHeight="1" x14ac:dyDescent="0.25">
      <c r="A18" s="5">
        <v>11</v>
      </c>
      <c r="B18" s="11" t="s">
        <v>21</v>
      </c>
      <c r="C18" s="15">
        <v>100</v>
      </c>
      <c r="D18" s="13">
        <f t="shared" si="0"/>
        <v>8.3211300000000001</v>
      </c>
      <c r="E18" s="15">
        <v>832.11300000000006</v>
      </c>
      <c r="F18" s="15">
        <v>42.172400000000003</v>
      </c>
      <c r="G18" s="13">
        <v>18.8965</v>
      </c>
      <c r="H18" s="13">
        <f t="shared" si="1"/>
        <v>796.91075660000001</v>
      </c>
      <c r="I18" s="13">
        <f t="shared" si="2"/>
        <v>0</v>
      </c>
      <c r="J18" s="13">
        <v>18.8965</v>
      </c>
      <c r="K18" s="13">
        <f t="shared" si="3"/>
        <v>0</v>
      </c>
      <c r="L18" s="13">
        <f t="shared" si="4"/>
        <v>0</v>
      </c>
      <c r="M18" s="13">
        <v>18.8965</v>
      </c>
      <c r="N18" s="13">
        <f t="shared" si="5"/>
        <v>0</v>
      </c>
      <c r="O18" s="15"/>
      <c r="P18" s="24"/>
      <c r="Q18" s="28"/>
      <c r="R18" s="29"/>
      <c r="S18" s="30"/>
      <c r="T18" s="30"/>
      <c r="U18" s="30"/>
      <c r="V18" s="29"/>
      <c r="W18" s="30"/>
      <c r="X18" s="30"/>
      <c r="Y18" s="30"/>
    </row>
    <row r="19" spans="1:25" ht="39.75" customHeight="1" x14ac:dyDescent="0.25">
      <c r="A19" s="5">
        <v>12</v>
      </c>
      <c r="B19" s="11" t="s">
        <v>22</v>
      </c>
      <c r="C19" s="15">
        <v>800</v>
      </c>
      <c r="D19" s="13">
        <f t="shared" si="0"/>
        <v>18.803717500000001</v>
      </c>
      <c r="E19" s="15">
        <v>15042.974</v>
      </c>
      <c r="F19" s="15">
        <v>583.83150000000001</v>
      </c>
      <c r="G19" s="13">
        <v>24.6759375</v>
      </c>
      <c r="H19" s="13">
        <f t="shared" si="1"/>
        <v>14406.589604531249</v>
      </c>
      <c r="I19" s="13">
        <f t="shared" si="2"/>
        <v>0</v>
      </c>
      <c r="J19" s="13">
        <v>24.6759375</v>
      </c>
      <c r="K19" s="13">
        <f t="shared" si="3"/>
        <v>0</v>
      </c>
      <c r="L19" s="13">
        <f t="shared" si="4"/>
        <v>0</v>
      </c>
      <c r="M19" s="13">
        <v>24.6759375</v>
      </c>
      <c r="N19" s="13">
        <f t="shared" si="5"/>
        <v>0</v>
      </c>
      <c r="O19" s="15"/>
      <c r="P19" s="24"/>
      <c r="Q19" s="28"/>
      <c r="R19" s="29"/>
      <c r="S19" s="30"/>
      <c r="T19" s="30"/>
      <c r="U19" s="30"/>
      <c r="V19" s="29"/>
      <c r="W19" s="30"/>
      <c r="X19" s="30"/>
      <c r="Y19" s="30"/>
    </row>
    <row r="20" spans="1:25" x14ac:dyDescent="0.25">
      <c r="A20" s="32"/>
      <c r="B20" s="17" t="s">
        <v>23</v>
      </c>
      <c r="C20" s="18">
        <v>188159</v>
      </c>
      <c r="D20" s="19">
        <f>SUM(D8:D19)</f>
        <v>1519.7468811860688</v>
      </c>
      <c r="E20" s="18">
        <v>1313619.7073754796</v>
      </c>
      <c r="F20" s="18">
        <f t="shared" ref="F20:N20" si="6">SUM(F8:F19)</f>
        <v>130666.1691</v>
      </c>
      <c r="G20" s="18">
        <f t="shared" si="6"/>
        <v>2161.1602073406902</v>
      </c>
      <c r="H20" s="18">
        <f t="shared" si="6"/>
        <v>1258047.8691422876</v>
      </c>
      <c r="I20" s="18">
        <f t="shared" si="6"/>
        <v>0</v>
      </c>
      <c r="J20" s="19">
        <f t="shared" si="6"/>
        <v>2161.1602073406902</v>
      </c>
      <c r="K20" s="18">
        <f t="shared" si="6"/>
        <v>0</v>
      </c>
      <c r="L20" s="18">
        <f t="shared" si="6"/>
        <v>0</v>
      </c>
      <c r="M20" s="19">
        <f t="shared" si="6"/>
        <v>2161.1602073406902</v>
      </c>
      <c r="N20" s="18">
        <f t="shared" si="6"/>
        <v>0</v>
      </c>
      <c r="O20" s="18">
        <v>0</v>
      </c>
      <c r="P20" s="27"/>
      <c r="Q20" s="31"/>
      <c r="R20" s="30"/>
      <c r="S20" s="30"/>
      <c r="T20" s="30"/>
      <c r="U20" s="30"/>
      <c r="V20" s="30"/>
      <c r="W20" s="30"/>
      <c r="X20" s="30"/>
      <c r="Y20" s="30"/>
    </row>
    <row r="21" spans="1:25" ht="18.75" x14ac:dyDescent="0.3">
      <c r="A21" s="4"/>
      <c r="B21" s="36" t="s">
        <v>24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25"/>
      <c r="Q21" s="30"/>
      <c r="R21" s="30"/>
      <c r="S21" s="30"/>
      <c r="T21" s="30"/>
      <c r="U21" s="29"/>
      <c r="V21" s="30"/>
      <c r="W21" s="30"/>
      <c r="X21" s="29"/>
      <c r="Y21" s="30"/>
    </row>
    <row r="22" spans="1:25" x14ac:dyDescent="0.25">
      <c r="A22" s="2">
        <v>1</v>
      </c>
      <c r="B22" s="11" t="s">
        <v>25</v>
      </c>
      <c r="C22" s="18">
        <v>0</v>
      </c>
      <c r="D22" s="18">
        <v>0</v>
      </c>
      <c r="E22" s="18">
        <v>123366.37377400002</v>
      </c>
      <c r="F22" s="18">
        <v>0</v>
      </c>
      <c r="G22" s="18">
        <v>0</v>
      </c>
      <c r="H22" s="18">
        <v>120610.08368483999</v>
      </c>
      <c r="I22" s="18">
        <v>0</v>
      </c>
      <c r="J22" s="18">
        <v>0</v>
      </c>
      <c r="K22" s="18">
        <v>120510.08368483999</v>
      </c>
      <c r="L22" s="18">
        <v>0</v>
      </c>
      <c r="M22" s="18">
        <v>0</v>
      </c>
      <c r="N22" s="18">
        <v>120510.08368483999</v>
      </c>
      <c r="O22" s="18"/>
      <c r="P22" s="26"/>
      <c r="Q22" s="30"/>
      <c r="R22" s="30"/>
      <c r="S22" s="30"/>
      <c r="T22" s="30"/>
      <c r="U22" s="30"/>
      <c r="V22" s="30"/>
      <c r="W22" s="30"/>
      <c r="X22" s="30"/>
      <c r="Y22" s="30"/>
    </row>
    <row r="23" spans="1:25" x14ac:dyDescent="0.25">
      <c r="A23" s="32"/>
      <c r="B23" s="17" t="s">
        <v>26</v>
      </c>
      <c r="C23" s="18"/>
      <c r="D23" s="18"/>
      <c r="E23" s="18">
        <v>123366.37377400002</v>
      </c>
      <c r="F23" s="18"/>
      <c r="G23" s="18"/>
      <c r="H23" s="18">
        <v>120610.08368483999</v>
      </c>
      <c r="I23" s="18"/>
      <c r="J23" s="18"/>
      <c r="K23" s="18">
        <v>120510.08368483999</v>
      </c>
      <c r="L23" s="18"/>
      <c r="M23" s="18"/>
      <c r="N23" s="18">
        <v>120510.08368483999</v>
      </c>
      <c r="O23" s="18"/>
      <c r="P23" s="26"/>
    </row>
  </sheetData>
  <mergeCells count="11">
    <mergeCell ref="B1:O1"/>
    <mergeCell ref="A4:A5"/>
    <mergeCell ref="O4:O5"/>
    <mergeCell ref="B7:O7"/>
    <mergeCell ref="B21:O21"/>
    <mergeCell ref="B4:B5"/>
    <mergeCell ref="C4:E4"/>
    <mergeCell ref="F4:H4"/>
    <mergeCell ref="I4:K4"/>
    <mergeCell ref="L4:N4"/>
    <mergeCell ref="C2:I2"/>
  </mergeCells>
  <pageMargins left="0.31496062992125984" right="0.31496062992125984" top="0.35433070866141736" bottom="0.35433070866141736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2016-12-07T08:56:29Z</dcterms:modified>
</cp:coreProperties>
</file>